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2" i="1" l="1"/>
  <c r="H32" i="1" s="1"/>
  <c r="K32" i="1" s="1"/>
  <c r="L32" i="1" s="1"/>
  <c r="O32" i="1" s="1"/>
  <c r="G31" i="1"/>
  <c r="H31" i="1" s="1"/>
  <c r="K31" i="1" s="1"/>
  <c r="L31" i="1" s="1"/>
  <c r="O31" i="1" s="1"/>
  <c r="G28" i="1" l="1"/>
  <c r="H28" i="1" s="1"/>
  <c r="K28" i="1" s="1"/>
  <c r="L28" i="1" s="1"/>
  <c r="O28" i="1" s="1"/>
  <c r="G29" i="1"/>
  <c r="H29" i="1" s="1"/>
  <c r="K29" i="1" s="1"/>
  <c r="L29" i="1" s="1"/>
  <c r="O29" i="1" s="1"/>
  <c r="G30" i="1"/>
  <c r="H30" i="1" s="1"/>
  <c r="K30" i="1" s="1"/>
  <c r="L30" i="1" s="1"/>
  <c r="O30" i="1" s="1"/>
  <c r="G33" i="1"/>
  <c r="H33" i="1" s="1"/>
  <c r="K33" i="1" s="1"/>
  <c r="L33" i="1" s="1"/>
  <c r="O33" i="1" s="1"/>
  <c r="G22" i="1"/>
  <c r="H22" i="1" s="1"/>
  <c r="K22" i="1" s="1"/>
  <c r="L22" i="1" s="1"/>
  <c r="O22" i="1" s="1"/>
  <c r="G23" i="1"/>
  <c r="H23" i="1" s="1"/>
  <c r="K23" i="1" s="1"/>
  <c r="L23" i="1" s="1"/>
  <c r="O23" i="1" s="1"/>
  <c r="G24" i="1"/>
  <c r="H24" i="1" s="1"/>
  <c r="K24" i="1" s="1"/>
  <c r="L24" i="1" s="1"/>
  <c r="O24" i="1" s="1"/>
  <c r="G25" i="1"/>
  <c r="H25" i="1" s="1"/>
  <c r="K25" i="1" s="1"/>
  <c r="L25" i="1" s="1"/>
  <c r="O25" i="1" s="1"/>
  <c r="G26" i="1"/>
  <c r="H26" i="1" s="1"/>
  <c r="K26" i="1" s="1"/>
  <c r="L26" i="1" s="1"/>
  <c r="O26" i="1" s="1"/>
  <c r="G27" i="1"/>
  <c r="H27" i="1" s="1"/>
  <c r="K27" i="1" s="1"/>
  <c r="L27" i="1" s="1"/>
  <c r="O27" i="1" s="1"/>
  <c r="N5" i="1" l="1"/>
  <c r="M5" i="1"/>
  <c r="J5" i="1"/>
  <c r="I5" i="1"/>
  <c r="F5" i="1"/>
  <c r="E5" i="1"/>
  <c r="G7" i="1"/>
  <c r="H7" i="1" s="1"/>
  <c r="K7" i="1" s="1"/>
  <c r="L7" i="1" s="1"/>
  <c r="O7" i="1" s="1"/>
  <c r="G8" i="1"/>
  <c r="H8" i="1" s="1"/>
  <c r="K8" i="1" s="1"/>
  <c r="L8" i="1" s="1"/>
  <c r="O8" i="1" s="1"/>
  <c r="G9" i="1"/>
  <c r="H9" i="1" s="1"/>
  <c r="K9" i="1" s="1"/>
  <c r="L9" i="1" s="1"/>
  <c r="O9" i="1" s="1"/>
  <c r="G10" i="1"/>
  <c r="H10" i="1" s="1"/>
  <c r="K10" i="1" s="1"/>
  <c r="L10" i="1" s="1"/>
  <c r="O10" i="1" s="1"/>
  <c r="G11" i="1"/>
  <c r="H11" i="1" s="1"/>
  <c r="K11" i="1" s="1"/>
  <c r="L11" i="1" s="1"/>
  <c r="O11" i="1" s="1"/>
  <c r="G12" i="1"/>
  <c r="H12" i="1" s="1"/>
  <c r="K12" i="1" s="1"/>
  <c r="L12" i="1" s="1"/>
  <c r="O12" i="1" s="1"/>
  <c r="G13" i="1"/>
  <c r="H13" i="1" s="1"/>
  <c r="K13" i="1" s="1"/>
  <c r="L13" i="1" s="1"/>
  <c r="O13" i="1" s="1"/>
  <c r="G14" i="1"/>
  <c r="H14" i="1" s="1"/>
  <c r="K14" i="1" s="1"/>
  <c r="L14" i="1" s="1"/>
  <c r="O14" i="1" s="1"/>
  <c r="G15" i="1"/>
  <c r="H15" i="1" s="1"/>
  <c r="K15" i="1" s="1"/>
  <c r="L15" i="1" s="1"/>
  <c r="O15" i="1" s="1"/>
  <c r="G16" i="1"/>
  <c r="H16" i="1" s="1"/>
  <c r="K16" i="1" s="1"/>
  <c r="L16" i="1" s="1"/>
  <c r="O16" i="1" s="1"/>
  <c r="G17" i="1"/>
  <c r="H17" i="1" s="1"/>
  <c r="K17" i="1" s="1"/>
  <c r="L17" i="1" s="1"/>
  <c r="O17" i="1" s="1"/>
  <c r="G18" i="1"/>
  <c r="H18" i="1" s="1"/>
  <c r="K18" i="1" s="1"/>
  <c r="L18" i="1" s="1"/>
  <c r="O18" i="1" s="1"/>
  <c r="G19" i="1"/>
  <c r="H19" i="1" s="1"/>
  <c r="K19" i="1" s="1"/>
  <c r="L19" i="1" s="1"/>
  <c r="O19" i="1" s="1"/>
  <c r="G20" i="1"/>
  <c r="H20" i="1" s="1"/>
  <c r="K20" i="1" s="1"/>
  <c r="L20" i="1" s="1"/>
  <c r="O20" i="1" s="1"/>
  <c r="G21" i="1"/>
  <c r="H21" i="1" s="1"/>
  <c r="G34" i="1"/>
  <c r="H34" i="1" s="1"/>
  <c r="K34" i="1" s="1"/>
  <c r="L34" i="1" l="1"/>
  <c r="O34" i="1" s="1"/>
  <c r="K21" i="1"/>
  <c r="L21" i="1" s="1"/>
  <c r="O21" i="1" s="1"/>
  <c r="G6" i="1"/>
  <c r="H6" i="1" s="1"/>
  <c r="K6" i="1" s="1"/>
  <c r="L6" i="1" s="1"/>
  <c r="O6" i="1" s="1"/>
  <c r="D5" i="1"/>
  <c r="G5" i="1" l="1"/>
  <c r="O5" i="1"/>
  <c r="H5" i="1"/>
  <c r="L5" i="1"/>
  <c r="K5" i="1"/>
</calcChain>
</file>

<file path=xl/sharedStrings.xml><?xml version="1.0" encoding="utf-8"?>
<sst xmlns="http://schemas.openxmlformats.org/spreadsheetml/2006/main" count="35" uniqueCount="27">
  <si>
    <t>Кол-во на начало</t>
  </si>
  <si>
    <t>Планируемая закупка</t>
  </si>
  <si>
    <t>Списание (выбытие)</t>
  </si>
  <si>
    <t>Кол-во на конец</t>
  </si>
  <si>
    <t>Марка МФУ/принтера</t>
  </si>
  <si>
    <t>HP 3005</t>
  </si>
  <si>
    <t>HP 3027</t>
  </si>
  <si>
    <t>HP 3055</t>
  </si>
  <si>
    <t>HP 3050</t>
  </si>
  <si>
    <t>HP 3052</t>
  </si>
  <si>
    <t>HP 5035</t>
  </si>
  <si>
    <t>HP 5025</t>
  </si>
  <si>
    <t>HP 5200</t>
  </si>
  <si>
    <t>Год ввода в экспл.</t>
  </si>
  <si>
    <t>HP 2015</t>
  </si>
  <si>
    <t>HP 1522</t>
  </si>
  <si>
    <t>HP 700</t>
  </si>
  <si>
    <t>HP M725dn</t>
  </si>
  <si>
    <t>HP M426dw</t>
  </si>
  <si>
    <t>HP M125rnw</t>
  </si>
  <si>
    <t>Color HP 4730</t>
  </si>
  <si>
    <t>Color HP 700 M775dn</t>
  </si>
  <si>
    <t>Действующий парк МФУ</t>
  </si>
  <si>
    <t>Xerox WC 5335</t>
  </si>
  <si>
    <t>Xerox WC 3345</t>
  </si>
  <si>
    <t>План-график обновления парка МФУ Саратовэнерго до 2020 года</t>
  </si>
  <si>
    <t>Факт 2016 года + ИПР 2018-2020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</si>
</sst>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zoomScale="75" zoomScaleNormal="75" workbookViewId="0">
      <selection activeCell="N10" sqref="N10"/>
    </sheetView>
  </sheetViews>
  <sheetFormatPr defaultRowHeight="15" x14ac:dyDescent="0.25"/>
  <cols>
    <col min="1" max="1" width="14" customWidth="1"/>
    <col min="2" max="2" width="29.42578125" customWidth="1"/>
    <col min="4" max="15" width="11.42578125" customWidth="1"/>
  </cols>
  <sheetData>
    <row r="1" spans="1:15" ht="18.75" customHeight="1" x14ac:dyDescent="0.25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5.75" thickBo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s="2" customFormat="1" ht="15" customHeight="1" x14ac:dyDescent="0.25">
      <c r="A3" s="42"/>
      <c r="B3" s="46" t="s">
        <v>4</v>
      </c>
      <c r="C3" s="33" t="s">
        <v>13</v>
      </c>
      <c r="D3" s="39">
        <v>2018</v>
      </c>
      <c r="E3" s="40"/>
      <c r="F3" s="40"/>
      <c r="G3" s="41"/>
      <c r="H3" s="39">
        <v>2019</v>
      </c>
      <c r="I3" s="40"/>
      <c r="J3" s="40"/>
      <c r="K3" s="41"/>
      <c r="L3" s="39">
        <v>2020</v>
      </c>
      <c r="M3" s="40"/>
      <c r="N3" s="40"/>
      <c r="O3" s="41"/>
    </row>
    <row r="4" spans="1:15" s="6" customFormat="1" ht="48" customHeight="1" thickBot="1" x14ac:dyDescent="0.3">
      <c r="A4" s="43"/>
      <c r="B4" s="47"/>
      <c r="C4" s="34"/>
      <c r="D4" s="3" t="s">
        <v>0</v>
      </c>
      <c r="E4" s="4" t="s">
        <v>1</v>
      </c>
      <c r="F4" s="4" t="s">
        <v>2</v>
      </c>
      <c r="G4" s="5" t="s">
        <v>3</v>
      </c>
      <c r="H4" s="3" t="s">
        <v>0</v>
      </c>
      <c r="I4" s="4" t="s">
        <v>1</v>
      </c>
      <c r="J4" s="4" t="s">
        <v>2</v>
      </c>
      <c r="K4" s="5" t="s">
        <v>3</v>
      </c>
      <c r="L4" s="3" t="s">
        <v>0</v>
      </c>
      <c r="M4" s="4" t="s">
        <v>1</v>
      </c>
      <c r="N4" s="4" t="s">
        <v>2</v>
      </c>
      <c r="O4" s="5" t="s">
        <v>3</v>
      </c>
    </row>
    <row r="5" spans="1:15" s="1" customFormat="1" ht="15.75" thickBot="1" x14ac:dyDescent="0.3">
      <c r="A5" s="44"/>
      <c r="B5" s="47"/>
      <c r="C5" s="34"/>
      <c r="D5" s="9">
        <f t="shared" ref="D5:O5" si="0">SUM(D6:D34)</f>
        <v>287</v>
      </c>
      <c r="E5" s="7">
        <f t="shared" si="0"/>
        <v>25</v>
      </c>
      <c r="F5" s="7">
        <f t="shared" si="0"/>
        <v>25</v>
      </c>
      <c r="G5" s="8">
        <f t="shared" si="0"/>
        <v>287</v>
      </c>
      <c r="H5" s="9">
        <f t="shared" si="0"/>
        <v>287</v>
      </c>
      <c r="I5" s="7">
        <f t="shared" si="0"/>
        <v>25</v>
      </c>
      <c r="J5" s="7">
        <f t="shared" si="0"/>
        <v>25</v>
      </c>
      <c r="K5" s="8">
        <f t="shared" si="0"/>
        <v>287</v>
      </c>
      <c r="L5" s="9">
        <f t="shared" si="0"/>
        <v>287</v>
      </c>
      <c r="M5" s="7">
        <f t="shared" si="0"/>
        <v>50</v>
      </c>
      <c r="N5" s="7">
        <f t="shared" si="0"/>
        <v>50</v>
      </c>
      <c r="O5" s="8">
        <f t="shared" si="0"/>
        <v>287</v>
      </c>
    </row>
    <row r="6" spans="1:15" x14ac:dyDescent="0.25">
      <c r="A6" s="36" t="s">
        <v>22</v>
      </c>
      <c r="B6" s="45" t="s">
        <v>5</v>
      </c>
      <c r="C6" s="14">
        <v>2006</v>
      </c>
      <c r="D6" s="17">
        <v>0</v>
      </c>
      <c r="E6" s="15"/>
      <c r="F6" s="15"/>
      <c r="G6" s="16">
        <f>D6+E6-F6</f>
        <v>0</v>
      </c>
      <c r="H6" s="17">
        <f>G6</f>
        <v>0</v>
      </c>
      <c r="I6" s="15"/>
      <c r="J6" s="15"/>
      <c r="K6" s="16">
        <f>H6+I6-J6</f>
        <v>0</v>
      </c>
      <c r="L6" s="17">
        <f>K6</f>
        <v>0</v>
      </c>
      <c r="M6" s="15"/>
      <c r="N6" s="15"/>
      <c r="O6" s="16">
        <f>L6+M6-N6</f>
        <v>0</v>
      </c>
    </row>
    <row r="7" spans="1:15" x14ac:dyDescent="0.25">
      <c r="A7" s="37"/>
      <c r="B7" s="35"/>
      <c r="C7" s="18">
        <v>2007</v>
      </c>
      <c r="D7" s="21">
        <v>5</v>
      </c>
      <c r="E7" s="19"/>
      <c r="F7" s="19">
        <v>5</v>
      </c>
      <c r="G7" s="20">
        <f t="shared" ref="G7:G34" si="1">D7+E7-F7</f>
        <v>0</v>
      </c>
      <c r="H7" s="21">
        <f t="shared" ref="H7:H34" si="2">G7</f>
        <v>0</v>
      </c>
      <c r="I7" s="19"/>
      <c r="J7" s="19"/>
      <c r="K7" s="20">
        <f t="shared" ref="K7:K34" si="3">H7+I7-J7</f>
        <v>0</v>
      </c>
      <c r="L7" s="21">
        <f t="shared" ref="L7:L34" si="4">K7</f>
        <v>0</v>
      </c>
      <c r="M7" s="19"/>
      <c r="N7" s="19"/>
      <c r="O7" s="20">
        <f t="shared" ref="O7:O34" si="5">L7+M7-N7</f>
        <v>0</v>
      </c>
    </row>
    <row r="8" spans="1:15" x14ac:dyDescent="0.25">
      <c r="A8" s="37"/>
      <c r="B8" s="35"/>
      <c r="C8" s="18">
        <v>2008</v>
      </c>
      <c r="D8" s="21">
        <v>6</v>
      </c>
      <c r="E8" s="19"/>
      <c r="F8" s="19">
        <v>6</v>
      </c>
      <c r="G8" s="20">
        <f t="shared" si="1"/>
        <v>0</v>
      </c>
      <c r="H8" s="21">
        <f t="shared" si="2"/>
        <v>0</v>
      </c>
      <c r="I8" s="19"/>
      <c r="J8" s="19"/>
      <c r="K8" s="20">
        <f t="shared" si="3"/>
        <v>0</v>
      </c>
      <c r="L8" s="21">
        <f t="shared" si="4"/>
        <v>0</v>
      </c>
      <c r="M8" s="19"/>
      <c r="N8" s="19"/>
      <c r="O8" s="20">
        <f t="shared" si="5"/>
        <v>0</v>
      </c>
    </row>
    <row r="9" spans="1:15" ht="30" customHeight="1" x14ac:dyDescent="0.25">
      <c r="A9" s="37"/>
      <c r="B9" s="10" t="s">
        <v>6</v>
      </c>
      <c r="C9" s="18">
        <v>2011</v>
      </c>
      <c r="D9" s="21">
        <v>55</v>
      </c>
      <c r="E9" s="19"/>
      <c r="F9" s="19"/>
      <c r="G9" s="20">
        <f t="shared" si="1"/>
        <v>55</v>
      </c>
      <c r="H9" s="21">
        <f t="shared" si="2"/>
        <v>55</v>
      </c>
      <c r="I9" s="19"/>
      <c r="J9" s="19"/>
      <c r="K9" s="20">
        <f t="shared" si="3"/>
        <v>55</v>
      </c>
      <c r="L9" s="21">
        <f t="shared" si="4"/>
        <v>55</v>
      </c>
      <c r="M9" s="19"/>
      <c r="N9" s="19">
        <v>3</v>
      </c>
      <c r="O9" s="20">
        <f t="shared" si="5"/>
        <v>52</v>
      </c>
    </row>
    <row r="10" spans="1:15" x14ac:dyDescent="0.25">
      <c r="A10" s="37"/>
      <c r="B10" s="35" t="s">
        <v>7</v>
      </c>
      <c r="C10" s="18">
        <v>2006</v>
      </c>
      <c r="D10" s="21">
        <v>0</v>
      </c>
      <c r="E10" s="19"/>
      <c r="F10" s="19"/>
      <c r="G10" s="20">
        <f t="shared" si="1"/>
        <v>0</v>
      </c>
      <c r="H10" s="21">
        <f t="shared" si="2"/>
        <v>0</v>
      </c>
      <c r="I10" s="19"/>
      <c r="J10" s="19"/>
      <c r="K10" s="20">
        <f t="shared" si="3"/>
        <v>0</v>
      </c>
      <c r="L10" s="21">
        <f t="shared" si="4"/>
        <v>0</v>
      </c>
      <c r="M10" s="19"/>
      <c r="N10" s="19"/>
      <c r="O10" s="20">
        <f t="shared" si="5"/>
        <v>0</v>
      </c>
    </row>
    <row r="11" spans="1:15" x14ac:dyDescent="0.25">
      <c r="A11" s="37"/>
      <c r="B11" s="35"/>
      <c r="C11" s="18">
        <v>2007</v>
      </c>
      <c r="D11" s="21">
        <v>0</v>
      </c>
      <c r="E11" s="19"/>
      <c r="F11" s="19"/>
      <c r="G11" s="20">
        <f t="shared" si="1"/>
        <v>0</v>
      </c>
      <c r="H11" s="21">
        <f t="shared" si="2"/>
        <v>0</v>
      </c>
      <c r="I11" s="19"/>
      <c r="J11" s="19"/>
      <c r="K11" s="20">
        <f t="shared" si="3"/>
        <v>0</v>
      </c>
      <c r="L11" s="21">
        <f t="shared" si="4"/>
        <v>0</v>
      </c>
      <c r="M11" s="19"/>
      <c r="N11" s="19"/>
      <c r="O11" s="20">
        <f t="shared" si="5"/>
        <v>0</v>
      </c>
    </row>
    <row r="12" spans="1:15" ht="29.25" customHeight="1" x14ac:dyDescent="0.25">
      <c r="A12" s="37"/>
      <c r="B12" s="10" t="s">
        <v>8</v>
      </c>
      <c r="C12" s="18">
        <v>2008</v>
      </c>
      <c r="D12" s="21">
        <v>2</v>
      </c>
      <c r="E12" s="19"/>
      <c r="F12" s="19">
        <v>2</v>
      </c>
      <c r="G12" s="20">
        <f t="shared" si="1"/>
        <v>0</v>
      </c>
      <c r="H12" s="21">
        <f t="shared" si="2"/>
        <v>0</v>
      </c>
      <c r="I12" s="19"/>
      <c r="J12" s="19"/>
      <c r="K12" s="20">
        <f t="shared" si="3"/>
        <v>0</v>
      </c>
      <c r="L12" s="21">
        <f t="shared" si="4"/>
        <v>0</v>
      </c>
      <c r="M12" s="19"/>
      <c r="N12" s="19"/>
      <c r="O12" s="20">
        <f t="shared" si="5"/>
        <v>0</v>
      </c>
    </row>
    <row r="13" spans="1:15" ht="27.75" customHeight="1" x14ac:dyDescent="0.25">
      <c r="A13" s="37"/>
      <c r="B13" s="10" t="s">
        <v>9</v>
      </c>
      <c r="C13" s="18">
        <v>2006</v>
      </c>
      <c r="D13" s="21">
        <v>0</v>
      </c>
      <c r="E13" s="19"/>
      <c r="F13" s="19"/>
      <c r="G13" s="20">
        <f t="shared" si="1"/>
        <v>0</v>
      </c>
      <c r="H13" s="21">
        <f t="shared" si="2"/>
        <v>0</v>
      </c>
      <c r="I13" s="19"/>
      <c r="J13" s="19"/>
      <c r="K13" s="20">
        <f t="shared" si="3"/>
        <v>0</v>
      </c>
      <c r="L13" s="21">
        <f t="shared" si="4"/>
        <v>0</v>
      </c>
      <c r="M13" s="19"/>
      <c r="N13" s="19"/>
      <c r="O13" s="20">
        <f t="shared" si="5"/>
        <v>0</v>
      </c>
    </row>
    <row r="14" spans="1:15" x14ac:dyDescent="0.25">
      <c r="A14" s="37"/>
      <c r="B14" s="35" t="s">
        <v>10</v>
      </c>
      <c r="C14" s="18">
        <v>2007</v>
      </c>
      <c r="D14" s="21">
        <v>4</v>
      </c>
      <c r="E14" s="19"/>
      <c r="F14" s="19">
        <v>4</v>
      </c>
      <c r="G14" s="20">
        <f t="shared" si="1"/>
        <v>0</v>
      </c>
      <c r="H14" s="21">
        <f t="shared" si="2"/>
        <v>0</v>
      </c>
      <c r="I14" s="19"/>
      <c r="J14" s="19"/>
      <c r="K14" s="20">
        <f t="shared" si="3"/>
        <v>0</v>
      </c>
      <c r="L14" s="21">
        <f t="shared" si="4"/>
        <v>0</v>
      </c>
      <c r="M14" s="19"/>
      <c r="N14" s="19"/>
      <c r="O14" s="20">
        <f t="shared" si="5"/>
        <v>0</v>
      </c>
    </row>
    <row r="15" spans="1:15" x14ac:dyDescent="0.25">
      <c r="A15" s="37"/>
      <c r="B15" s="35"/>
      <c r="C15" s="18">
        <v>2011</v>
      </c>
      <c r="D15" s="21">
        <v>2</v>
      </c>
      <c r="E15" s="19"/>
      <c r="F15" s="19"/>
      <c r="G15" s="20">
        <f t="shared" si="1"/>
        <v>2</v>
      </c>
      <c r="H15" s="21">
        <f t="shared" si="2"/>
        <v>2</v>
      </c>
      <c r="I15" s="19"/>
      <c r="J15" s="19"/>
      <c r="K15" s="20">
        <f t="shared" si="3"/>
        <v>2</v>
      </c>
      <c r="L15" s="21">
        <f t="shared" si="4"/>
        <v>2</v>
      </c>
      <c r="M15" s="19"/>
      <c r="N15" s="19"/>
      <c r="O15" s="20">
        <f t="shared" si="5"/>
        <v>2</v>
      </c>
    </row>
    <row r="16" spans="1:15" ht="15" customHeight="1" x14ac:dyDescent="0.25">
      <c r="A16" s="37"/>
      <c r="B16" s="35"/>
      <c r="C16" s="18">
        <v>2012</v>
      </c>
      <c r="D16" s="21">
        <v>7</v>
      </c>
      <c r="E16" s="19"/>
      <c r="F16" s="19"/>
      <c r="G16" s="20">
        <f t="shared" si="1"/>
        <v>7</v>
      </c>
      <c r="H16" s="21">
        <f t="shared" si="2"/>
        <v>7</v>
      </c>
      <c r="I16" s="19"/>
      <c r="J16" s="19"/>
      <c r="K16" s="20">
        <f t="shared" si="3"/>
        <v>7</v>
      </c>
      <c r="L16" s="21">
        <f t="shared" si="4"/>
        <v>7</v>
      </c>
      <c r="M16" s="19"/>
      <c r="N16" s="19"/>
      <c r="O16" s="20">
        <f t="shared" si="5"/>
        <v>7</v>
      </c>
    </row>
    <row r="17" spans="1:15" x14ac:dyDescent="0.25">
      <c r="A17" s="37"/>
      <c r="B17" s="35" t="s">
        <v>11</v>
      </c>
      <c r="C17" s="18">
        <v>2007</v>
      </c>
      <c r="D17" s="21">
        <v>0</v>
      </c>
      <c r="E17" s="19"/>
      <c r="F17" s="19"/>
      <c r="G17" s="20">
        <f t="shared" si="1"/>
        <v>0</v>
      </c>
      <c r="H17" s="21">
        <f t="shared" si="2"/>
        <v>0</v>
      </c>
      <c r="I17" s="19"/>
      <c r="J17" s="19"/>
      <c r="K17" s="20">
        <f t="shared" si="3"/>
        <v>0</v>
      </c>
      <c r="L17" s="21">
        <f t="shared" si="4"/>
        <v>0</v>
      </c>
      <c r="M17" s="19"/>
      <c r="N17" s="19"/>
      <c r="O17" s="20">
        <f t="shared" si="5"/>
        <v>0</v>
      </c>
    </row>
    <row r="18" spans="1:15" x14ac:dyDescent="0.25">
      <c r="A18" s="37"/>
      <c r="B18" s="35"/>
      <c r="C18" s="18">
        <v>2008</v>
      </c>
      <c r="D18" s="21">
        <v>6</v>
      </c>
      <c r="E18" s="19"/>
      <c r="F18" s="19">
        <v>6</v>
      </c>
      <c r="G18" s="20">
        <f t="shared" si="1"/>
        <v>0</v>
      </c>
      <c r="H18" s="21">
        <f t="shared" si="2"/>
        <v>0</v>
      </c>
      <c r="I18" s="19"/>
      <c r="J18" s="19"/>
      <c r="K18" s="20">
        <f t="shared" si="3"/>
        <v>0</v>
      </c>
      <c r="L18" s="21">
        <f t="shared" si="4"/>
        <v>0</v>
      </c>
      <c r="M18" s="19"/>
      <c r="N18" s="19"/>
      <c r="O18" s="20">
        <f t="shared" si="5"/>
        <v>0</v>
      </c>
    </row>
    <row r="19" spans="1:15" x14ac:dyDescent="0.25">
      <c r="A19" s="37"/>
      <c r="B19" s="35"/>
      <c r="C19" s="18">
        <v>2010</v>
      </c>
      <c r="D19" s="21">
        <v>4</v>
      </c>
      <c r="E19" s="19"/>
      <c r="F19" s="19"/>
      <c r="G19" s="20">
        <f t="shared" si="1"/>
        <v>4</v>
      </c>
      <c r="H19" s="21">
        <f t="shared" si="2"/>
        <v>4</v>
      </c>
      <c r="I19" s="19"/>
      <c r="J19" s="19">
        <v>4</v>
      </c>
      <c r="K19" s="20">
        <f t="shared" si="3"/>
        <v>0</v>
      </c>
      <c r="L19" s="21">
        <f t="shared" si="4"/>
        <v>0</v>
      </c>
      <c r="M19" s="19"/>
      <c r="N19" s="19"/>
      <c r="O19" s="20">
        <f t="shared" si="5"/>
        <v>0</v>
      </c>
    </row>
    <row r="20" spans="1:15" x14ac:dyDescent="0.25">
      <c r="A20" s="37"/>
      <c r="B20" s="35"/>
      <c r="C20" s="18">
        <v>2011</v>
      </c>
      <c r="D20" s="21">
        <v>10</v>
      </c>
      <c r="E20" s="19"/>
      <c r="F20" s="19"/>
      <c r="G20" s="20">
        <f t="shared" si="1"/>
        <v>10</v>
      </c>
      <c r="H20" s="21">
        <f t="shared" si="2"/>
        <v>10</v>
      </c>
      <c r="I20" s="19"/>
      <c r="J20" s="19"/>
      <c r="K20" s="20">
        <f t="shared" si="3"/>
        <v>10</v>
      </c>
      <c r="L20" s="21">
        <f t="shared" si="4"/>
        <v>10</v>
      </c>
      <c r="M20" s="19"/>
      <c r="N20" s="19"/>
      <c r="O20" s="20">
        <f t="shared" si="5"/>
        <v>10</v>
      </c>
    </row>
    <row r="21" spans="1:15" x14ac:dyDescent="0.25">
      <c r="A21" s="37"/>
      <c r="B21" s="35"/>
      <c r="C21" s="18">
        <v>2012</v>
      </c>
      <c r="D21" s="21">
        <v>19</v>
      </c>
      <c r="E21" s="19"/>
      <c r="F21" s="19"/>
      <c r="G21" s="20">
        <f t="shared" si="1"/>
        <v>19</v>
      </c>
      <c r="H21" s="21">
        <f t="shared" si="2"/>
        <v>19</v>
      </c>
      <c r="I21" s="19"/>
      <c r="J21" s="19"/>
      <c r="K21" s="20">
        <f t="shared" si="3"/>
        <v>19</v>
      </c>
      <c r="L21" s="21">
        <f t="shared" si="4"/>
        <v>19</v>
      </c>
      <c r="M21" s="19"/>
      <c r="N21" s="19"/>
      <c r="O21" s="20">
        <f t="shared" si="5"/>
        <v>19</v>
      </c>
    </row>
    <row r="22" spans="1:15" x14ac:dyDescent="0.25">
      <c r="A22" s="37"/>
      <c r="B22" s="35" t="s">
        <v>12</v>
      </c>
      <c r="C22" s="18">
        <v>2006</v>
      </c>
      <c r="D22" s="21">
        <v>0</v>
      </c>
      <c r="E22" s="19"/>
      <c r="F22" s="19"/>
      <c r="G22" s="20">
        <f t="shared" ref="G22:G27" si="6">D22+E22-F22</f>
        <v>0</v>
      </c>
      <c r="H22" s="21">
        <f t="shared" ref="H22:H27" si="7">G22</f>
        <v>0</v>
      </c>
      <c r="I22" s="19"/>
      <c r="J22" s="19"/>
      <c r="K22" s="20">
        <f t="shared" ref="K22:K27" si="8">H22+I22-J22</f>
        <v>0</v>
      </c>
      <c r="L22" s="21">
        <f t="shared" ref="L22:L27" si="9">K22</f>
        <v>0</v>
      </c>
      <c r="M22" s="19"/>
      <c r="N22" s="19"/>
      <c r="O22" s="20">
        <f t="shared" ref="O22:O27" si="10">L22+M22-N22</f>
        <v>0</v>
      </c>
    </row>
    <row r="23" spans="1:15" x14ac:dyDescent="0.25">
      <c r="A23" s="37"/>
      <c r="B23" s="35"/>
      <c r="C23" s="18">
        <v>2007</v>
      </c>
      <c r="D23" s="21">
        <v>5</v>
      </c>
      <c r="E23" s="19"/>
      <c r="F23" s="19">
        <v>2</v>
      </c>
      <c r="G23" s="20">
        <f t="shared" si="6"/>
        <v>3</v>
      </c>
      <c r="H23" s="21">
        <f t="shared" si="7"/>
        <v>3</v>
      </c>
      <c r="I23" s="19"/>
      <c r="J23" s="19">
        <v>3</v>
      </c>
      <c r="K23" s="20">
        <f t="shared" si="8"/>
        <v>0</v>
      </c>
      <c r="L23" s="21">
        <f t="shared" si="9"/>
        <v>0</v>
      </c>
      <c r="M23" s="19"/>
      <c r="N23" s="19"/>
      <c r="O23" s="20">
        <f t="shared" si="10"/>
        <v>0</v>
      </c>
    </row>
    <row r="24" spans="1:15" x14ac:dyDescent="0.25">
      <c r="A24" s="37"/>
      <c r="B24" s="35" t="s">
        <v>14</v>
      </c>
      <c r="C24" s="18">
        <v>2007</v>
      </c>
      <c r="D24" s="21">
        <v>5</v>
      </c>
      <c r="E24" s="19"/>
      <c r="F24" s="19"/>
      <c r="G24" s="20">
        <f t="shared" si="6"/>
        <v>5</v>
      </c>
      <c r="H24" s="21">
        <f t="shared" si="7"/>
        <v>5</v>
      </c>
      <c r="I24" s="19"/>
      <c r="J24" s="19">
        <v>5</v>
      </c>
      <c r="K24" s="20">
        <f t="shared" si="8"/>
        <v>0</v>
      </c>
      <c r="L24" s="21">
        <f t="shared" si="9"/>
        <v>0</v>
      </c>
      <c r="M24" s="19"/>
      <c r="N24" s="19"/>
      <c r="O24" s="20">
        <f t="shared" si="10"/>
        <v>0</v>
      </c>
    </row>
    <row r="25" spans="1:15" x14ac:dyDescent="0.25">
      <c r="A25" s="37"/>
      <c r="B25" s="35"/>
      <c r="C25" s="18">
        <v>2008</v>
      </c>
      <c r="D25" s="21">
        <v>21</v>
      </c>
      <c r="E25" s="19"/>
      <c r="F25" s="19"/>
      <c r="G25" s="20">
        <f t="shared" si="6"/>
        <v>21</v>
      </c>
      <c r="H25" s="21">
        <f t="shared" si="7"/>
        <v>21</v>
      </c>
      <c r="I25" s="19"/>
      <c r="J25" s="19"/>
      <c r="K25" s="20">
        <f t="shared" si="8"/>
        <v>21</v>
      </c>
      <c r="L25" s="21">
        <f t="shared" si="9"/>
        <v>21</v>
      </c>
      <c r="M25" s="19"/>
      <c r="N25" s="19">
        <v>21</v>
      </c>
      <c r="O25" s="20">
        <f t="shared" si="10"/>
        <v>0</v>
      </c>
    </row>
    <row r="26" spans="1:15" ht="32.25" customHeight="1" x14ac:dyDescent="0.25">
      <c r="A26" s="37"/>
      <c r="B26" s="10" t="s">
        <v>15</v>
      </c>
      <c r="C26" s="18">
        <v>2008</v>
      </c>
      <c r="D26" s="21">
        <v>39</v>
      </c>
      <c r="E26" s="19"/>
      <c r="F26" s="19"/>
      <c r="G26" s="20">
        <f t="shared" si="6"/>
        <v>39</v>
      </c>
      <c r="H26" s="21">
        <f t="shared" si="7"/>
        <v>39</v>
      </c>
      <c r="I26" s="19"/>
      <c r="J26" s="19">
        <v>13</v>
      </c>
      <c r="K26" s="20">
        <f t="shared" si="8"/>
        <v>26</v>
      </c>
      <c r="L26" s="21">
        <f t="shared" si="9"/>
        <v>26</v>
      </c>
      <c r="M26" s="19"/>
      <c r="N26" s="19">
        <v>26</v>
      </c>
      <c r="O26" s="20">
        <f t="shared" si="10"/>
        <v>0</v>
      </c>
    </row>
    <row r="27" spans="1:15" ht="30" customHeight="1" x14ac:dyDescent="0.25">
      <c r="A27" s="37"/>
      <c r="B27" s="10" t="s">
        <v>16</v>
      </c>
      <c r="C27" s="18">
        <v>2014</v>
      </c>
      <c r="D27" s="21">
        <v>11</v>
      </c>
      <c r="E27" s="19"/>
      <c r="F27" s="19"/>
      <c r="G27" s="20">
        <f t="shared" si="6"/>
        <v>11</v>
      </c>
      <c r="H27" s="21">
        <f t="shared" si="7"/>
        <v>11</v>
      </c>
      <c r="I27" s="19"/>
      <c r="J27" s="19"/>
      <c r="K27" s="20">
        <f t="shared" si="8"/>
        <v>11</v>
      </c>
      <c r="L27" s="21">
        <f t="shared" si="9"/>
        <v>11</v>
      </c>
      <c r="M27" s="19"/>
      <c r="N27" s="19"/>
      <c r="O27" s="20">
        <f t="shared" si="10"/>
        <v>11</v>
      </c>
    </row>
    <row r="28" spans="1:15" ht="39" customHeight="1" thickBot="1" x14ac:dyDescent="0.3">
      <c r="A28" s="38"/>
      <c r="B28" s="11" t="s">
        <v>20</v>
      </c>
      <c r="C28" s="22">
        <v>2007</v>
      </c>
      <c r="D28" s="26">
        <v>1</v>
      </c>
      <c r="E28" s="24"/>
      <c r="F28" s="24"/>
      <c r="G28" s="25">
        <f t="shared" ref="G28" si="11">D28+E28-F28</f>
        <v>1</v>
      </c>
      <c r="H28" s="26">
        <f t="shared" ref="H28" si="12">G28</f>
        <v>1</v>
      </c>
      <c r="I28" s="24"/>
      <c r="J28" s="24"/>
      <c r="K28" s="25">
        <f t="shared" ref="K28" si="13">H28+I28-J28</f>
        <v>1</v>
      </c>
      <c r="L28" s="26">
        <f t="shared" ref="L28" si="14">K28</f>
        <v>1</v>
      </c>
      <c r="M28" s="24"/>
      <c r="N28" s="24"/>
      <c r="O28" s="25">
        <f t="shared" ref="O28" si="15">L28+M28-N28</f>
        <v>1</v>
      </c>
    </row>
    <row r="29" spans="1:15" ht="63" customHeight="1" x14ac:dyDescent="0.25">
      <c r="A29" s="36" t="s">
        <v>26</v>
      </c>
      <c r="B29" s="12" t="s">
        <v>17</v>
      </c>
      <c r="C29" s="27"/>
      <c r="D29" s="30">
        <v>10</v>
      </c>
      <c r="E29" s="28">
        <v>10</v>
      </c>
      <c r="F29" s="28"/>
      <c r="G29" s="29">
        <f t="shared" ref="G29:G33" si="16">D29+E29-F29</f>
        <v>20</v>
      </c>
      <c r="H29" s="30">
        <f t="shared" ref="H29:H33" si="17">G29</f>
        <v>20</v>
      </c>
      <c r="I29" s="28">
        <v>10</v>
      </c>
      <c r="J29" s="28"/>
      <c r="K29" s="29">
        <f t="shared" ref="K29:K33" si="18">H29+I29-J29</f>
        <v>30</v>
      </c>
      <c r="L29" s="30">
        <f t="shared" ref="L29:L33" si="19">K29</f>
        <v>30</v>
      </c>
      <c r="M29" s="28">
        <v>20</v>
      </c>
      <c r="N29" s="28"/>
      <c r="O29" s="29">
        <f t="shared" ref="O29:O33" si="20">L29+M29-N29</f>
        <v>50</v>
      </c>
    </row>
    <row r="30" spans="1:15" ht="57.75" customHeight="1" x14ac:dyDescent="0.25">
      <c r="A30" s="37"/>
      <c r="B30" s="12" t="s">
        <v>18</v>
      </c>
      <c r="C30" s="18"/>
      <c r="D30" s="21">
        <v>15</v>
      </c>
      <c r="E30" s="19">
        <v>15</v>
      </c>
      <c r="F30" s="19"/>
      <c r="G30" s="20">
        <f t="shared" si="16"/>
        <v>30</v>
      </c>
      <c r="H30" s="21">
        <f t="shared" si="17"/>
        <v>30</v>
      </c>
      <c r="I30" s="19">
        <v>15</v>
      </c>
      <c r="J30" s="19"/>
      <c r="K30" s="20">
        <f t="shared" si="18"/>
        <v>45</v>
      </c>
      <c r="L30" s="21">
        <f t="shared" si="19"/>
        <v>45</v>
      </c>
      <c r="M30" s="19">
        <v>30</v>
      </c>
      <c r="N30" s="19"/>
      <c r="O30" s="20">
        <f t="shared" si="20"/>
        <v>75</v>
      </c>
    </row>
    <row r="31" spans="1:15" ht="63" customHeight="1" x14ac:dyDescent="0.25">
      <c r="A31" s="37"/>
      <c r="B31" s="12" t="s">
        <v>23</v>
      </c>
      <c r="C31" s="27"/>
      <c r="D31" s="30">
        <v>20</v>
      </c>
      <c r="E31" s="28"/>
      <c r="F31" s="28"/>
      <c r="G31" s="29">
        <f t="shared" ref="G31:G32" si="21">D31+E31-F31</f>
        <v>20</v>
      </c>
      <c r="H31" s="30">
        <f t="shared" ref="H31:H32" si="22">G31</f>
        <v>20</v>
      </c>
      <c r="I31" s="28"/>
      <c r="J31" s="28"/>
      <c r="K31" s="29">
        <f t="shared" ref="K31:K32" si="23">H31+I31-J31</f>
        <v>20</v>
      </c>
      <c r="L31" s="30">
        <f t="shared" ref="L31:L32" si="24">K31</f>
        <v>20</v>
      </c>
      <c r="M31" s="28"/>
      <c r="N31" s="28"/>
      <c r="O31" s="29">
        <f t="shared" ref="O31:O32" si="25">L31+M31-N31</f>
        <v>20</v>
      </c>
    </row>
    <row r="32" spans="1:15" ht="57.75" customHeight="1" x14ac:dyDescent="0.25">
      <c r="A32" s="37"/>
      <c r="B32" s="12" t="s">
        <v>24</v>
      </c>
      <c r="C32" s="18"/>
      <c r="D32" s="21">
        <v>40</v>
      </c>
      <c r="E32" s="19"/>
      <c r="F32" s="19"/>
      <c r="G32" s="20">
        <f t="shared" si="21"/>
        <v>40</v>
      </c>
      <c r="H32" s="21">
        <f t="shared" si="22"/>
        <v>40</v>
      </c>
      <c r="I32" s="19"/>
      <c r="J32" s="19"/>
      <c r="K32" s="20">
        <f t="shared" si="23"/>
        <v>40</v>
      </c>
      <c r="L32" s="21">
        <f t="shared" si="24"/>
        <v>40</v>
      </c>
      <c r="M32" s="19"/>
      <c r="N32" s="19"/>
      <c r="O32" s="20">
        <f t="shared" si="25"/>
        <v>40</v>
      </c>
    </row>
    <row r="33" spans="1:15" ht="56.25" customHeight="1" x14ac:dyDescent="0.25">
      <c r="A33" s="37"/>
      <c r="B33" s="13" t="s">
        <v>21</v>
      </c>
      <c r="C33" s="18"/>
      <c r="D33" s="21">
        <v>0</v>
      </c>
      <c r="E33" s="19"/>
      <c r="F33" s="19"/>
      <c r="G33" s="20">
        <f t="shared" si="16"/>
        <v>0</v>
      </c>
      <c r="H33" s="21">
        <f t="shared" si="17"/>
        <v>0</v>
      </c>
      <c r="I33" s="19"/>
      <c r="J33" s="19"/>
      <c r="K33" s="20">
        <f t="shared" si="18"/>
        <v>0</v>
      </c>
      <c r="L33" s="21">
        <f t="shared" si="19"/>
        <v>0</v>
      </c>
      <c r="M33" s="19"/>
      <c r="N33" s="19"/>
      <c r="O33" s="20">
        <f t="shared" si="20"/>
        <v>0</v>
      </c>
    </row>
    <row r="34" spans="1:15" ht="86.25" customHeight="1" thickBot="1" x14ac:dyDescent="0.3">
      <c r="A34" s="37"/>
      <c r="B34" s="23" t="s">
        <v>19</v>
      </c>
      <c r="C34" s="22"/>
      <c r="D34" s="26">
        <v>0</v>
      </c>
      <c r="E34" s="24"/>
      <c r="F34" s="24"/>
      <c r="G34" s="25">
        <f t="shared" si="1"/>
        <v>0</v>
      </c>
      <c r="H34" s="26">
        <f t="shared" si="2"/>
        <v>0</v>
      </c>
      <c r="I34" s="24"/>
      <c r="J34" s="24"/>
      <c r="K34" s="25">
        <f t="shared" si="3"/>
        <v>0</v>
      </c>
      <c r="L34" s="26">
        <f t="shared" si="4"/>
        <v>0</v>
      </c>
      <c r="M34" s="24"/>
      <c r="N34" s="24"/>
      <c r="O34" s="25">
        <f t="shared" si="5"/>
        <v>0</v>
      </c>
    </row>
  </sheetData>
  <mergeCells count="15">
    <mergeCell ref="A29:A34"/>
    <mergeCell ref="A3:A5"/>
    <mergeCell ref="B6:B8"/>
    <mergeCell ref="B10:B11"/>
    <mergeCell ref="B14:B16"/>
    <mergeCell ref="B17:B21"/>
    <mergeCell ref="B3:B5"/>
    <mergeCell ref="A1:O2"/>
    <mergeCell ref="C3:C5"/>
    <mergeCell ref="B22:B23"/>
    <mergeCell ref="B24:B25"/>
    <mergeCell ref="A6:A28"/>
    <mergeCell ref="D3:G3"/>
    <mergeCell ref="H3:K3"/>
    <mergeCell ref="L3:O3"/>
  </mergeCells>
  <pageMargins left="0.7" right="0.7" top="0.75" bottom="0.75" header="0.3" footer="0.3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Зориков</dc:creator>
  <cp:lastModifiedBy>Турдаков Игорь Николаевич</cp:lastModifiedBy>
  <cp:lastPrinted>2016-07-06T07:43:49Z</cp:lastPrinted>
  <dcterms:created xsi:type="dcterms:W3CDTF">2016-07-01T06:44:39Z</dcterms:created>
  <dcterms:modified xsi:type="dcterms:W3CDTF">2017-04-06T12:34:20Z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